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0" documentId="8_{E6AF0A47-E603-4441-81F1-8B091882AE6D}"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GoBack" localSheetId="0">Лист1!#REF!</definedName>
    <definedName name="_xlnm.Print_Area" localSheetId="0">Лист1!$A$1:$H$83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5" i="1" l="1"/>
  <c r="G43" i="1" l="1"/>
  <c r="G44" i="1"/>
  <c r="G33" i="1"/>
  <c r="F39" i="1" l="1"/>
  <c r="F47" i="1" s="1"/>
  <c r="E39" i="1"/>
  <c r="G37" i="1"/>
  <c r="G34" i="1"/>
  <c r="G42" i="1"/>
  <c r="E47" i="1"/>
  <c r="G46" i="1"/>
  <c r="G41" i="1"/>
  <c r="G40" i="1"/>
  <c r="G28" i="1"/>
  <c r="G26" i="1"/>
  <c r="G27" i="1"/>
  <c r="G38" i="1"/>
  <c r="G36" i="1"/>
  <c r="G29" i="1"/>
  <c r="G32" i="1"/>
  <c r="G31" i="1"/>
  <c r="G47" i="1" l="1"/>
  <c r="G39" i="1"/>
  <c r="G30" i="1"/>
  <c r="G35" i="1" l="1"/>
  <c r="G25" i="1"/>
  <c r="G24" i="1"/>
</calcChain>
</file>

<file path=xl/sharedStrings.xml><?xml version="1.0" encoding="utf-8"?>
<sst xmlns="http://schemas.openxmlformats.org/spreadsheetml/2006/main" count="182" uniqueCount="126">
  <si>
    <t xml:space="preserve">Щорічний звіт про результати виконання </t>
  </si>
  <si>
    <t xml:space="preserve">(назва програми) </t>
  </si>
  <si>
    <t>Завдання Програми</t>
  </si>
  <si>
    <t xml:space="preserve">Виконання показників результативності Програми </t>
  </si>
  <si>
    <t>Найменування показника</t>
  </si>
  <si>
    <t>Одиниці виміру</t>
  </si>
  <si>
    <t>Планове значення показника</t>
  </si>
  <si>
    <t>Фактичне значення показника</t>
  </si>
  <si>
    <t>Причини невиконання</t>
  </si>
  <si>
    <t>Виконавці</t>
  </si>
  <si>
    <t>№
з/п</t>
  </si>
  <si>
    <t>Зміст
Заходів</t>
  </si>
  <si>
    <t>Річний обсяг фінансування визначений програмою на звітний період, тис. грн</t>
  </si>
  <si>
    <t>Фактичні видатки у звітному періоді, тис. грн</t>
  </si>
  <si>
    <t>Відсоток виконання заходу,%</t>
  </si>
  <si>
    <t>Інформація про виконання або причини невиконання заходу</t>
  </si>
  <si>
    <t>Яких заходів вжито для досягнення показника</t>
  </si>
  <si>
    <t>Відділ культури</t>
  </si>
  <si>
    <t xml:space="preserve">Управління будівництва та інфраструктури </t>
  </si>
  <si>
    <t>Управління  соціального захисту населення</t>
  </si>
  <si>
    <t>Управління освіти</t>
  </si>
  <si>
    <t>Виконавчий комітет</t>
  </si>
  <si>
    <t>Моральне та матеріальне заохочення громадян за особистий вклад у розвиток громади</t>
  </si>
  <si>
    <t>Проведення капітальних ремонтів закладів освіти</t>
  </si>
  <si>
    <t>Придбання інвентаря та обладнання для освітніх закладів громади</t>
  </si>
  <si>
    <t>Реконструкція спортивного майданчика гімназії</t>
  </si>
  <si>
    <t>Допомога дітям-сиротам, яким виповнюється 18 років</t>
  </si>
  <si>
    <t>Членські внески до асоціацій органів місцевого самоврядування</t>
  </si>
  <si>
    <t xml:space="preserve">Придбання обладнання, інвентаря та комп"ютерної техніки </t>
  </si>
  <si>
    <t>Фінансове управління</t>
  </si>
  <si>
    <t xml:space="preserve">На  виконання умов Грантового проекту «Просування енергоефективності та впровадження Директиви ЄС з енергоефективності в Україні (FEER)» № 81286364 від 07.07.2022р. з Німецьким товариством  «GIZ» співфінасування на придбання твердопаливного котла </t>
  </si>
  <si>
    <t>Надання субвенцій за рахунок  коштів міської територіальної громади</t>
  </si>
  <si>
    <t>Разом</t>
  </si>
  <si>
    <t>Забезпечення діяльності громадського формування з охорони громадського порядку «Варта порядку Нововолинської ТГ»</t>
  </si>
  <si>
    <t xml:space="preserve">Капітальний ремонт ЦНАПу </t>
  </si>
  <si>
    <t>Залучення громадян для проведення громадських робіт</t>
  </si>
  <si>
    <t>виконано</t>
  </si>
  <si>
    <t xml:space="preserve"> не звернулась 1 дитина-сирота по допомогу</t>
  </si>
  <si>
    <t>Кількість залучених прцівників на громадські роботи (відділ культури)</t>
  </si>
  <si>
    <t>особи</t>
  </si>
  <si>
    <t>Кількість залучених прцівників на громадські роботи (Управління будівництва)</t>
  </si>
  <si>
    <t>придбано комп"ютерну техніку</t>
  </si>
  <si>
    <t>придбано обладнання</t>
  </si>
  <si>
    <t xml:space="preserve"> придбано комп"ютерне обладнання </t>
  </si>
  <si>
    <t>Комп"ютерне обладнання  (управління соціального захисту)</t>
  </si>
  <si>
    <t>Комп"ютерне обладнання (фінансове управління)</t>
  </si>
  <si>
    <t>Інвентар та обладнання для освітніх закладів громади (управління освіти)</t>
  </si>
  <si>
    <t>капітальний ремонт (управління освіти)</t>
  </si>
  <si>
    <t>Реконструкція спортивного майданчика (управління освіти)</t>
  </si>
  <si>
    <t>Проведено капітальний ремонт ЦНАПу</t>
  </si>
  <si>
    <t>Економія коштів за рахунок закупівель через майданчик Прозоро</t>
  </si>
  <si>
    <t>Відміна деяких запланованих заходів</t>
  </si>
  <si>
    <t>Заходи по партнерству з містами України та партнерами  із закордонних держав</t>
  </si>
  <si>
    <t>Видатки на поліграфічну продукцію</t>
  </si>
  <si>
    <t>Кошти акумулюються для подальшого використання</t>
  </si>
  <si>
    <t xml:space="preserve"> Не звернулась 1 дитина-сирота по допомогу</t>
  </si>
  <si>
    <t>не сплачено внесок Асоціації енергозберігаючих міст України (Європейська енергетична відзнака)</t>
  </si>
  <si>
    <t xml:space="preserve">Сплата членських внесків: Асоціація міст України,Асоціація енергоефективних міст України,Револьверний фонд </t>
  </si>
  <si>
    <t>Капітальні ремонти ДНЗ №3 та харчоблоку  Тишковичівського ДНЗ проведені в повному обсязі. По капітальному ремонту фасаду ЗОШ №2 процедура закупівлі проведена в грудні, у зв"язку з чим виконання робіт перенесено на наступний рік</t>
  </si>
  <si>
    <t>В листопаді 2023 підрядником були внесені зміни в проектно-кошторисну документацію(зміна робіт), ПКД подана на експертизу, але до кінця року експертний висновок не отриманий</t>
  </si>
  <si>
    <t>Підготовлено лист на виділення коштів у 2024 році</t>
  </si>
  <si>
    <t xml:space="preserve">Економія коштів в результаті здійснення публічної закупівлі </t>
  </si>
  <si>
    <t>допомога буде надана при зверненні дитини-сироти</t>
  </si>
  <si>
    <t>Придбано 4 відеореєстратори 1 зарядну станцію</t>
  </si>
  <si>
    <t>Придбано комп"ютерне обладнання, побутове обладнання, обладнання для кухні, меблі для Steam лабораторії, пісочницю, ігрову гірку,навчально-тренувальни комплекс, джерела електричного живлення для садочків</t>
  </si>
  <si>
    <t xml:space="preserve"> Проведено капітальні ремонти харчоблоку Тишковичівського ЗДО та  ДНЗ № 3, реконструкцію спортивного майданчика гімназії</t>
  </si>
  <si>
    <t>Виконання інвестиційних проектів в рамках здійснення заходів щодо соціально-економічного розвитку окремих територій</t>
  </si>
  <si>
    <t>Придбано меблі та обладнання  Центру розвитку ОСББ,  обладнання для ЦНАПу, техніку, обладнання та меблі для виконавчого комітету, серверного обладнання з програмним забезпеченням та обладнання для роботи з відеоданими для облаштування ситуаційного центру</t>
  </si>
  <si>
    <t>Кількість об"єктів  по субвенції на соціально-економічний розвиткок (управління освіти)</t>
  </si>
  <si>
    <t>Капітальний ремонт (виконавчий комітет)</t>
  </si>
  <si>
    <t>Кількість заходів по моральному та матеріальному заохочення громадян (виконавчий комітет)</t>
  </si>
  <si>
    <t>Заходи по партнерству з містами України та партнерами  із закордонних держав (виконавчий комітет)</t>
  </si>
  <si>
    <t>Кількість поліграфічної продукції (виконавчий комітет)</t>
  </si>
  <si>
    <t>кількість технічних паспортів та експертних висновків (виконавчий комітет)</t>
  </si>
  <si>
    <t>кількість обладнання (виконавчий комітет)</t>
  </si>
  <si>
    <t>Кількість внесків  (виконавчий комітет)</t>
  </si>
  <si>
    <t>Кількість устаткування (виконавчий комітет)</t>
  </si>
  <si>
    <t>Сплачено членські внески в Асоціацію міст України, Асоціацію енергоефективних міст України,Револьверний фонд</t>
  </si>
  <si>
    <t>виготовлено поліграфічну продукцію</t>
  </si>
  <si>
    <t>проведено заходи</t>
  </si>
  <si>
    <t>виконано в повному обсязі</t>
  </si>
  <si>
    <t>залучено безробітних громадян міста до громадських робіт по благоустрою</t>
  </si>
  <si>
    <t>Виконання інвестиційних проектів в рамках здійснення заходів щодо соціально-економічного розвитку окремих територій (Субвенція)</t>
  </si>
  <si>
    <t>На створення та забезпечення діяльності спеціалізованих служб підтримки осіб, які постраждали від домашнього насильства та/або насильства за ознакою статі (Субвенція)</t>
  </si>
  <si>
    <t>Кількість обладнання та техніки(виконавчий комітет)</t>
  </si>
  <si>
    <t>придбано обладнання та технікуна для створення мережі спеціалізованих служб підтримки осіб, які постраждали від домашнього насильства та/або насильства за ознакою статі за рахунок субвенції</t>
  </si>
  <si>
    <t>кошти субвенції використані в повному обсязі</t>
  </si>
  <si>
    <t>Кількість об"єктів  по субвенції на соціально-економічний розвиткок (виконавчий комітет)</t>
  </si>
  <si>
    <t>одиниць</t>
  </si>
  <si>
    <t>Кількість об"єктів  по субвенції на соціально-економічний розвиткок (управління будівництва та інфраструктури)</t>
  </si>
  <si>
    <t>відпала потреба в придбанні обладнання</t>
  </si>
  <si>
    <r>
      <t>Виконання заходів Програми</t>
    </r>
    <r>
      <rPr>
        <sz val="14"/>
        <color rgb="FF00000A"/>
        <rFont val="Times New Roman"/>
        <family val="1"/>
        <charset val="204"/>
      </rPr>
      <t xml:space="preserve"> </t>
    </r>
  </si>
  <si>
    <t>Кількість робочих місць, які забезпечені обладнанням (виконавчий комітет)</t>
  </si>
  <si>
    <t>Кількість одержувачів допомоги(управління освіти)</t>
  </si>
  <si>
    <t xml:space="preserve"> придбанно твердопаливний котел (умова співфінансування)</t>
  </si>
  <si>
    <t>придбано чотири відеореєстратори та одну зарядну станцію для муніципальної поліції</t>
  </si>
  <si>
    <t>Проведено будівництво монументу Героям Майдану, учасникам АТО та Захисникам України, проведено благоустрій міського парку біля озера, капітальний ремонт прибудинкової території 15 мікр.,17, придбано елементи благоустрою для облаштування скверу по Св. Володимира,30 та міського парку біля озера. Залишок невикористаної субвенції перервховано до державного бюджету</t>
  </si>
  <si>
    <t>Програма економічного і соціального розвитку  Нововолинської міської територіальної громади на 2023-2025 роки</t>
  </si>
  <si>
    <t>за 2023 рік</t>
  </si>
  <si>
    <t>На виконання громадських робіт в міському парку було залучено менше громадян ніж планувалось</t>
  </si>
  <si>
    <t>виконання робіт було перенесено на наступний рік</t>
  </si>
  <si>
    <t>Надано субвенції іншим бюджетам відповідно до рішення міської ради</t>
  </si>
  <si>
    <r>
      <t>Дата і номер рішення міської</t>
    </r>
    <r>
      <rPr>
        <i/>
        <sz val="14"/>
        <color rgb="FF00000A"/>
        <rFont val="Times New Roman"/>
        <family val="1"/>
        <charset val="204"/>
      </rPr>
      <t xml:space="preserve"> </t>
    </r>
    <r>
      <rPr>
        <sz val="14"/>
        <color rgb="FF00000A"/>
        <rFont val="Times New Roman"/>
        <family val="1"/>
        <charset val="204"/>
      </rPr>
      <t>ради, яким затверджено Програму від 19.12.2022 №18/3  та зміни до неї від 15.02.2023 №19/7, від 22.03.2023 №20/2, від 19.04.2023 №21/2, від 30.05.2023 №22/11, від 18.07.2023 №24/6, від 02.08.2023 №25/3, від 10.10.2023 № 26/51, від 22.11.2023 №27/15, від 20.12.2023 №29/16</t>
    </r>
  </si>
  <si>
    <t>Розширення обсягів громадських робіт та робіт тимчасового характеру з урахуванням професійного складу безробітних та соціально-економічних потреб громади</t>
  </si>
  <si>
    <t>Покращення матеріально-технічного забезпечення органів місцевого самоврядування та виконавчої влади</t>
  </si>
  <si>
    <t>Забезпечення допомогою осіб яким виповнюється 18 років з числа дітей-сиріт</t>
  </si>
  <si>
    <t>Зміцнення матеріально-технічної бази навчальних закладів</t>
  </si>
  <si>
    <t>Підтримка сімей, дітей та молоді</t>
  </si>
  <si>
    <t>Реалізація програми "Житло для молоді"</t>
  </si>
  <si>
    <t>Активізація діяльності адміністрацій, трудових колективів підприємств, установ, організацій, творчих спілок, товариств  чи об’єднань громадян, направленої на сприяння діяльності органів виконавчої влади щодо покращення морального мікроклімату в установах і організаціях</t>
  </si>
  <si>
    <t>Широке інформування населення про актуальні події в державі та в громаді</t>
  </si>
  <si>
    <t xml:space="preserve">Забезпечення прийому офіційних українських та іноземних делегацій.
Проведення заходів за участю офіційних делегацій з метою представництва Нововолинської міської територіальної громади
</t>
  </si>
  <si>
    <t>Сплата членських внесків</t>
  </si>
  <si>
    <t>Забезпечення процесу приватизації об’єктів комунальної власності громади</t>
  </si>
  <si>
    <t>Підтримка осіб, які постраждали від домашнього насильства та/або за ознакою статі</t>
  </si>
  <si>
    <t>Забезпечення ефективності здійснення узгоджених заходів по об’єднанню зусиль місцевих органів влади, органів місцевого самоврядування, правоохоронних органів та громадськості щодо профілактики правопорушень</t>
  </si>
  <si>
    <t>Забезпечення цільового та ефективного використання бюджетних коштів, підвищення результативності бюджетних видатків і відповідальності розпорядників бюджетних коштів за досягнення визначених цілей</t>
  </si>
  <si>
    <t>Забезпечення зменшення енергоспоживання комунальних підприємств тепло- і водопостачання за рахунок встановлення енергоефективного обладнання</t>
  </si>
  <si>
    <t>Виконання послуги було перенесено на наступний рік</t>
  </si>
  <si>
    <t>Проведення технічної інвентаризацій та незалежної оцінки нерухомого майна комунальної власності міської територіальної громади, безхазяйного нерухомого майна та майна відумерлої спадщини і на послуги з внесення відомостей до ЄДЕССБ</t>
  </si>
  <si>
    <t>Відповідальний виконавець Програми: управління економічної політики</t>
  </si>
  <si>
    <t>Строк реалізації Програми: 2023-2025 роки</t>
  </si>
  <si>
    <t>Виконавець послуги не вклався в терміни</t>
  </si>
  <si>
    <t>По капітальному ремонту фасаду ЗОШ №2 процедура закупівлі проведена в грудні, у зв"язку з чим виконання робіт перенесено на наступний період</t>
  </si>
  <si>
    <t>Начальник управління</t>
  </si>
  <si>
    <t>економічної політики                                                                                                                                                                                                                                                                       Тетяна КОРНІЙЧУК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</si>
</sst>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8" x14ac:knownFonts="1">
    <font>
      <sz val="11"/>
      <color theme="1"/>
      <name val="Calibri"/>
      <family val="2"/>
      <charset val="204"/>
      <scheme val="minor"/>
    </font>
    <font>
      <b/>
      <sz val="14"/>
      <color rgb="FF00000A"/>
      <name val="Times New Roman"/>
      <family val="1"/>
      <charset val="204"/>
    </font>
    <font>
      <sz val="14"/>
      <color theme="1"/>
      <name val="Calibri"/>
      <family val="2"/>
      <charset val="204"/>
      <scheme val="minor"/>
    </font>
    <font>
      <sz val="14"/>
      <color rgb="FF00000A"/>
      <name val="Times New Roman"/>
      <family val="1"/>
      <charset val="204"/>
    </font>
    <font>
      <i/>
      <sz val="14"/>
      <color rgb="FF00000A"/>
      <name val="Times New Roman"/>
      <family val="1"/>
      <charset val="204"/>
    </font>
    <font>
      <u/>
      <sz val="14"/>
      <color rgb="FF00000A"/>
      <name val="Times New Roman"/>
      <family val="1"/>
      <charset val="204"/>
    </font>
    <font>
      <sz val="14"/>
      <color rgb="FF00000A"/>
      <name val="Calibri"/>
      <family val="2"/>
      <charset val="204"/>
      <scheme val="minor"/>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rgb="FF000001"/>
      </left>
      <right style="thin">
        <color rgb="FF000001"/>
      </right>
      <top style="thin">
        <color rgb="FF000001"/>
      </top>
      <bottom/>
      <diagonal/>
    </border>
    <border>
      <left style="thin">
        <color rgb="FF000001"/>
      </left>
      <right style="thin">
        <color rgb="FF000001"/>
      </right>
      <top/>
      <bottom/>
      <diagonal/>
    </border>
    <border>
      <left style="thin">
        <color rgb="FF000001"/>
      </left>
      <right style="thin">
        <color rgb="FF000001"/>
      </right>
      <top/>
      <bottom style="thin">
        <color rgb="FF0000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2" fillId="0" borderId="0" xfId="0" applyFont="1"/>
    <xf numFmtId="0" fontId="3" fillId="0" borderId="0" xfId="0" applyFont="1" applyAlignment="1">
      <alignment horizontal="center"/>
    </xf>
    <xf numFmtId="0" fontId="3" fillId="0" borderId="0" xfId="0" applyFont="1" applyAlignment="1">
      <alignment horizontal="left" indent="2"/>
    </xf>
    <xf numFmtId="0" fontId="3" fillId="0" borderId="0" xfId="0" applyFont="1"/>
    <xf numFmtId="0" fontId="5" fillId="0" borderId="0" xfId="0" applyFont="1" applyAlignment="1">
      <alignment horizontal="left"/>
    </xf>
    <xf numFmtId="0" fontId="6"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wrapText="1"/>
    </xf>
    <xf numFmtId="0" fontId="3" fillId="0" borderId="4" xfId="0" applyFont="1" applyBorder="1" applyAlignment="1">
      <alignment horizontal="center" vertical="top" wrapText="1"/>
    </xf>
    <xf numFmtId="0" fontId="3" fillId="0" borderId="4" xfId="0" applyFont="1" applyBorder="1" applyAlignment="1">
      <alignment vertical="center" wrapText="1"/>
    </xf>
    <xf numFmtId="164" fontId="3" fillId="0" borderId="4" xfId="0" applyNumberFormat="1" applyFont="1" applyBorder="1" applyAlignment="1">
      <alignment vertical="center" wrapText="1"/>
    </xf>
    <xf numFmtId="165" fontId="3" fillId="0" borderId="4" xfId="0" applyNumberFormat="1" applyFont="1" applyBorder="1" applyAlignment="1">
      <alignment vertical="center" wrapText="1"/>
    </xf>
    <xf numFmtId="0" fontId="3" fillId="2" borderId="4" xfId="0" applyFont="1" applyFill="1" applyBorder="1" applyAlignment="1">
      <alignment horizontal="center" vertical="top" wrapText="1"/>
    </xf>
    <xf numFmtId="0" fontId="3" fillId="2" borderId="4" xfId="0" applyFont="1" applyFill="1" applyBorder="1" applyAlignment="1">
      <alignment vertical="center" wrapText="1"/>
    </xf>
    <xf numFmtId="164" fontId="3" fillId="2" borderId="4" xfId="0" applyNumberFormat="1" applyFont="1" applyFill="1" applyBorder="1" applyAlignment="1">
      <alignment vertical="center" wrapText="1"/>
    </xf>
    <xf numFmtId="0" fontId="2" fillId="2" borderId="0" xfId="0" applyFont="1" applyFill="1"/>
    <xf numFmtId="164" fontId="3" fillId="0" borderId="4" xfId="0" applyNumberFormat="1" applyFont="1" applyBorder="1" applyAlignment="1">
      <alignment horizontal="right" vertical="center" wrapText="1"/>
    </xf>
    <xf numFmtId="0" fontId="3" fillId="0" borderId="4" xfId="0" applyFont="1" applyBorder="1" applyAlignment="1">
      <alignment horizontal="center" wrapText="1"/>
    </xf>
    <xf numFmtId="0" fontId="1" fillId="0" borderId="4" xfId="0" applyFont="1" applyBorder="1" applyAlignment="1">
      <alignment vertical="top" wrapText="1"/>
    </xf>
    <xf numFmtId="0" fontId="1" fillId="0" borderId="4" xfId="0" applyFont="1" applyBorder="1" applyAlignment="1">
      <alignment horizontal="center" vertical="center" wrapText="1"/>
    </xf>
    <xf numFmtId="0" fontId="1" fillId="0" borderId="4" xfId="0" applyFont="1" applyBorder="1" applyAlignment="1">
      <alignment wrapText="1"/>
    </xf>
    <xf numFmtId="164" fontId="1" fillId="0" borderId="4" xfId="0" applyNumberFormat="1" applyFont="1" applyBorder="1" applyAlignment="1">
      <alignment horizontal="right" vertical="top" wrapText="1"/>
    </xf>
    <xf numFmtId="164" fontId="1" fillId="0" borderId="4" xfId="0" applyNumberFormat="1" applyFont="1" applyBorder="1" applyAlignment="1">
      <alignment vertical="top" wrapText="1"/>
    </xf>
    <xf numFmtId="0" fontId="3" fillId="0" borderId="0" xfId="0" applyFont="1" applyAlignment="1">
      <alignment horizontal="center" vertical="top" wrapText="1"/>
    </xf>
    <xf numFmtId="0" fontId="3" fillId="0" borderId="0" xfId="0" applyFont="1" applyAlignment="1">
      <alignment horizontal="center" wrapText="1"/>
    </xf>
    <xf numFmtId="0" fontId="3" fillId="0" borderId="0" xfId="0" applyFont="1" applyAlignment="1">
      <alignment horizontal="left"/>
    </xf>
    <xf numFmtId="0" fontId="7" fillId="0" borderId="0" xfId="0" applyFont="1"/>
    <xf numFmtId="0" fontId="3" fillId="0" borderId="4" xfId="0" applyFont="1" applyBorder="1" applyAlignment="1">
      <alignment horizontal="left" vertical="center" wrapText="1"/>
    </xf>
    <xf numFmtId="164" fontId="3"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0" fontId="7" fillId="0" borderId="0" xfId="0" applyFont="1" applyAlignment="1">
      <alignment vertical="center"/>
    </xf>
    <xf numFmtId="0" fontId="3" fillId="0" borderId="0" xfId="0" applyFont="1" applyAlignment="1">
      <alignment vertical="center" wrapText="1"/>
    </xf>
    <xf numFmtId="0" fontId="1" fillId="0" borderId="0" xfId="0" applyFont="1" applyAlignment="1">
      <alignment horizontal="center" readingOrder="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0" borderId="0" xfId="0" applyFont="1" applyAlignment="1">
      <alignment horizontal="center"/>
    </xf>
    <xf numFmtId="2" fontId="3" fillId="0" borderId="0" xfId="0" applyNumberFormat="1" applyFont="1" applyAlignment="1">
      <alignment horizontal="left"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0" xfId="0" applyFont="1" applyAlignment="1">
      <alignment horizontal="center" vertical="center"/>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3"/>
  <sheetViews>
    <sheetView tabSelected="1" view="pageBreakPreview" zoomScale="55" zoomScaleNormal="50" zoomScaleSheetLayoutView="55" workbookViewId="0">
      <selection activeCell="H10" sqref="H10"/>
    </sheetView>
  </sheetViews>
  <sheetFormatPr defaultRowHeight="18.75" x14ac:dyDescent="0.3"/>
  <cols>
    <col min="1" max="1" width="5.140625" style="1" customWidth="1"/>
    <col min="2" max="2" width="45.7109375" style="1" customWidth="1"/>
    <col min="3" max="3" width="32.28515625" style="1" customWidth="1"/>
    <col min="4" max="4" width="39" style="1" customWidth="1"/>
    <col min="5" max="7" width="32.5703125" style="1" customWidth="1"/>
    <col min="8" max="8" width="73.28515625" style="1" customWidth="1"/>
    <col min="9" max="16384" width="9.140625" style="1"/>
  </cols>
  <sheetData>
    <row r="1" spans="1:8" x14ac:dyDescent="0.3">
      <c r="A1" s="33" t="s">
        <v>0</v>
      </c>
      <c r="B1" s="33"/>
      <c r="C1" s="33"/>
      <c r="D1" s="33"/>
      <c r="E1" s="33"/>
      <c r="F1" s="33"/>
      <c r="G1" s="33"/>
      <c r="H1" s="33"/>
    </row>
    <row r="2" spans="1:8" ht="7.5" customHeight="1" x14ac:dyDescent="0.3">
      <c r="A2" s="27"/>
      <c r="B2" s="27"/>
      <c r="C2" s="27"/>
      <c r="D2" s="27"/>
      <c r="E2" s="27"/>
      <c r="F2" s="27"/>
      <c r="G2" s="27"/>
      <c r="H2" s="27"/>
    </row>
    <row r="3" spans="1:8" x14ac:dyDescent="0.3">
      <c r="A3" s="2"/>
      <c r="B3" s="27"/>
      <c r="C3" s="27"/>
      <c r="D3" s="37" t="s">
        <v>97</v>
      </c>
      <c r="E3" s="37"/>
      <c r="F3" s="37"/>
      <c r="G3" s="37"/>
      <c r="H3" s="27"/>
    </row>
    <row r="4" spans="1:8" x14ac:dyDescent="0.3">
      <c r="A4" s="27"/>
      <c r="B4" s="27"/>
      <c r="C4" s="27"/>
      <c r="D4" s="27"/>
      <c r="E4" s="3" t="s">
        <v>1</v>
      </c>
      <c r="F4" s="27"/>
      <c r="G4" s="27"/>
      <c r="H4" s="27"/>
    </row>
    <row r="5" spans="1:8" x14ac:dyDescent="0.3">
      <c r="A5" s="27"/>
      <c r="B5" s="27"/>
      <c r="C5" s="27"/>
      <c r="D5" s="27"/>
      <c r="E5" s="3" t="s">
        <v>98</v>
      </c>
      <c r="F5" s="3"/>
      <c r="G5" s="27"/>
      <c r="H5" s="27"/>
    </row>
    <row r="6" spans="1:8" x14ac:dyDescent="0.3">
      <c r="A6" s="2"/>
      <c r="B6" s="27"/>
      <c r="C6" s="27"/>
      <c r="D6" s="27"/>
      <c r="E6" s="27"/>
      <c r="F6" s="27"/>
      <c r="G6" s="27"/>
      <c r="H6" s="27"/>
    </row>
    <row r="7" spans="1:8" x14ac:dyDescent="0.3">
      <c r="A7" s="27"/>
      <c r="B7" s="27"/>
      <c r="C7" s="27"/>
      <c r="D7" s="27"/>
      <c r="E7" s="27"/>
      <c r="F7" s="27"/>
      <c r="G7" s="27"/>
      <c r="H7" s="27"/>
    </row>
    <row r="8" spans="1:8" ht="38.25" customHeight="1" x14ac:dyDescent="0.3">
      <c r="A8" s="38" t="s">
        <v>102</v>
      </c>
      <c r="B8" s="38"/>
      <c r="C8" s="38"/>
      <c r="D8" s="38"/>
      <c r="E8" s="38"/>
      <c r="F8" s="38"/>
      <c r="G8" s="38"/>
      <c r="H8" s="38"/>
    </row>
    <row r="9" spans="1:8" x14ac:dyDescent="0.3">
      <c r="A9" s="27"/>
      <c r="B9" s="27"/>
      <c r="C9" s="27"/>
      <c r="D9" s="27"/>
      <c r="E9" s="27"/>
      <c r="F9" s="27"/>
      <c r="G9" s="27"/>
      <c r="H9" s="27"/>
    </row>
    <row r="10" spans="1:8" x14ac:dyDescent="0.3">
      <c r="A10" s="4" t="s">
        <v>120</v>
      </c>
      <c r="B10" s="27"/>
      <c r="C10" s="27"/>
      <c r="D10" s="27"/>
      <c r="E10" s="27"/>
      <c r="F10" s="27"/>
      <c r="G10" s="27"/>
      <c r="H10" s="27"/>
    </row>
    <row r="11" spans="1:8" x14ac:dyDescent="0.3">
      <c r="A11" s="27"/>
      <c r="B11" s="27"/>
      <c r="C11" s="27"/>
      <c r="D11" s="27"/>
      <c r="E11" s="27"/>
      <c r="F11" s="27"/>
      <c r="G11" s="27"/>
      <c r="H11" s="27"/>
    </row>
    <row r="12" spans="1:8" x14ac:dyDescent="0.3">
      <c r="A12" s="4" t="s">
        <v>121</v>
      </c>
      <c r="B12" s="27"/>
      <c r="C12" s="27"/>
      <c r="D12" s="27"/>
      <c r="E12" s="27"/>
      <c r="F12" s="27"/>
      <c r="G12" s="27"/>
      <c r="H12" s="27"/>
    </row>
    <row r="13" spans="1:8" x14ac:dyDescent="0.3">
      <c r="A13" s="27"/>
      <c r="B13" s="27"/>
      <c r="C13" s="27"/>
      <c r="D13" s="27"/>
      <c r="E13" s="27"/>
      <c r="F13" s="27"/>
      <c r="G13" s="27"/>
      <c r="H13" s="27"/>
    </row>
    <row r="14" spans="1:8" x14ac:dyDescent="0.3">
      <c r="A14" s="5" t="s">
        <v>91</v>
      </c>
      <c r="B14" s="27"/>
      <c r="C14" s="27"/>
      <c r="D14" s="27"/>
      <c r="E14" s="27"/>
      <c r="F14" s="27"/>
      <c r="G14" s="27"/>
      <c r="H14" s="27"/>
    </row>
    <row r="15" spans="1:8" x14ac:dyDescent="0.3">
      <c r="A15" s="6"/>
    </row>
    <row r="16" spans="1:8" ht="69" customHeight="1" x14ac:dyDescent="0.3">
      <c r="A16" s="34" t="s">
        <v>10</v>
      </c>
      <c r="B16" s="34" t="s">
        <v>2</v>
      </c>
      <c r="C16" s="34" t="s">
        <v>11</v>
      </c>
      <c r="D16" s="34" t="s">
        <v>9</v>
      </c>
      <c r="E16" s="34" t="s">
        <v>12</v>
      </c>
      <c r="F16" s="34" t="s">
        <v>13</v>
      </c>
      <c r="G16" s="34" t="s">
        <v>14</v>
      </c>
      <c r="H16" s="34" t="s">
        <v>15</v>
      </c>
    </row>
    <row r="17" spans="1:8" ht="15" customHeight="1" x14ac:dyDescent="0.3">
      <c r="A17" s="35"/>
      <c r="B17" s="35"/>
      <c r="C17" s="35"/>
      <c r="D17" s="35"/>
      <c r="E17" s="35"/>
      <c r="F17" s="35"/>
      <c r="G17" s="35"/>
      <c r="H17" s="35"/>
    </row>
    <row r="18" spans="1:8" ht="17.25" customHeight="1" x14ac:dyDescent="0.3">
      <c r="A18" s="35"/>
      <c r="B18" s="35"/>
      <c r="C18" s="35"/>
      <c r="D18" s="35"/>
      <c r="E18" s="35"/>
      <c r="F18" s="35"/>
      <c r="G18" s="35"/>
      <c r="H18" s="35"/>
    </row>
    <row r="19" spans="1:8" ht="15" customHeight="1" x14ac:dyDescent="0.3">
      <c r="A19" s="35"/>
      <c r="B19" s="35"/>
      <c r="C19" s="35"/>
      <c r="D19" s="35"/>
      <c r="E19" s="35"/>
      <c r="F19" s="35"/>
      <c r="G19" s="35"/>
      <c r="H19" s="35"/>
    </row>
    <row r="20" spans="1:8" ht="17.25" customHeight="1" x14ac:dyDescent="0.3">
      <c r="A20" s="35"/>
      <c r="B20" s="35"/>
      <c r="C20" s="35"/>
      <c r="D20" s="35"/>
      <c r="E20" s="35"/>
      <c r="F20" s="35"/>
      <c r="G20" s="35"/>
      <c r="H20" s="35"/>
    </row>
    <row r="21" spans="1:8" ht="15" customHeight="1" x14ac:dyDescent="0.3">
      <c r="A21" s="35"/>
      <c r="B21" s="35"/>
      <c r="C21" s="35"/>
      <c r="D21" s="35"/>
      <c r="E21" s="35"/>
      <c r="F21" s="35"/>
      <c r="G21" s="35"/>
      <c r="H21" s="35"/>
    </row>
    <row r="22" spans="1:8" ht="17.25" customHeight="1" x14ac:dyDescent="0.3">
      <c r="A22" s="36"/>
      <c r="B22" s="36"/>
      <c r="C22" s="36"/>
      <c r="D22" s="36"/>
      <c r="E22" s="36"/>
      <c r="F22" s="36"/>
      <c r="G22" s="36"/>
      <c r="H22" s="36"/>
    </row>
    <row r="23" spans="1:8" x14ac:dyDescent="0.3">
      <c r="A23" s="7">
        <v>1</v>
      </c>
      <c r="B23" s="7">
        <v>2</v>
      </c>
      <c r="C23" s="7">
        <v>3</v>
      </c>
      <c r="D23" s="8">
        <v>4</v>
      </c>
      <c r="E23" s="7">
        <v>5</v>
      </c>
      <c r="F23" s="7">
        <v>6</v>
      </c>
      <c r="G23" s="7">
        <v>7</v>
      </c>
      <c r="H23" s="7">
        <v>8</v>
      </c>
    </row>
    <row r="24" spans="1:8" ht="42.75" customHeight="1" x14ac:dyDescent="0.3">
      <c r="A24" s="9">
        <v>1</v>
      </c>
      <c r="B24" s="40" t="s">
        <v>103</v>
      </c>
      <c r="C24" s="39" t="s">
        <v>35</v>
      </c>
      <c r="D24" s="10" t="s">
        <v>17</v>
      </c>
      <c r="E24" s="11">
        <v>100</v>
      </c>
      <c r="F24" s="11">
        <v>67.2</v>
      </c>
      <c r="G24" s="10">
        <f>F24/E24*100</f>
        <v>67.2</v>
      </c>
      <c r="H24" s="28" t="s">
        <v>99</v>
      </c>
    </row>
    <row r="25" spans="1:8" ht="61.5" customHeight="1" x14ac:dyDescent="0.3">
      <c r="A25" s="9">
        <v>2</v>
      </c>
      <c r="B25" s="41"/>
      <c r="C25" s="39"/>
      <c r="D25" s="10" t="s">
        <v>18</v>
      </c>
      <c r="E25" s="11">
        <v>95</v>
      </c>
      <c r="F25" s="11">
        <v>94.9</v>
      </c>
      <c r="G25" s="11">
        <f>F25/E25*100</f>
        <v>99.894736842105274</v>
      </c>
      <c r="H25" s="28" t="s">
        <v>36</v>
      </c>
    </row>
    <row r="26" spans="1:8" ht="72.75" customHeight="1" x14ac:dyDescent="0.3">
      <c r="A26" s="9">
        <v>3</v>
      </c>
      <c r="B26" s="40" t="s">
        <v>104</v>
      </c>
      <c r="C26" s="40" t="s">
        <v>28</v>
      </c>
      <c r="D26" s="10" t="s">
        <v>21</v>
      </c>
      <c r="E26" s="11">
        <v>510</v>
      </c>
      <c r="F26" s="11">
        <v>492.3</v>
      </c>
      <c r="G26" s="11">
        <f>F26/E26*100</f>
        <v>96.529411764705884</v>
      </c>
      <c r="H26" s="28" t="s">
        <v>50</v>
      </c>
    </row>
    <row r="27" spans="1:8" ht="50.25" customHeight="1" x14ac:dyDescent="0.3">
      <c r="A27" s="9">
        <v>4</v>
      </c>
      <c r="B27" s="42"/>
      <c r="C27" s="42"/>
      <c r="D27" s="10" t="s">
        <v>19</v>
      </c>
      <c r="E27" s="11">
        <v>106</v>
      </c>
      <c r="F27" s="11">
        <v>106</v>
      </c>
      <c r="G27" s="11">
        <f>F27/E27*100</f>
        <v>100</v>
      </c>
      <c r="H27" s="28" t="s">
        <v>36</v>
      </c>
    </row>
    <row r="28" spans="1:8" ht="50.25" customHeight="1" x14ac:dyDescent="0.3">
      <c r="A28" s="9">
        <v>5</v>
      </c>
      <c r="B28" s="41"/>
      <c r="C28" s="41"/>
      <c r="D28" s="10" t="s">
        <v>29</v>
      </c>
      <c r="E28" s="11">
        <v>100.5</v>
      </c>
      <c r="F28" s="11">
        <v>99</v>
      </c>
      <c r="G28" s="11">
        <f>F28/E28*100</f>
        <v>98.507462686567166</v>
      </c>
      <c r="H28" s="28" t="s">
        <v>36</v>
      </c>
    </row>
    <row r="29" spans="1:8" ht="71.25" customHeight="1" x14ac:dyDescent="0.3">
      <c r="A29" s="9">
        <v>6</v>
      </c>
      <c r="B29" s="28" t="s">
        <v>105</v>
      </c>
      <c r="C29" s="28" t="s">
        <v>26</v>
      </c>
      <c r="D29" s="10" t="s">
        <v>20</v>
      </c>
      <c r="E29" s="12">
        <v>21.7</v>
      </c>
      <c r="F29" s="12">
        <v>19.899999999999999</v>
      </c>
      <c r="G29" s="11">
        <f t="shared" ref="G29:G47" si="0">F29/E29*100</f>
        <v>91.705069124423957</v>
      </c>
      <c r="H29" s="28" t="s">
        <v>37</v>
      </c>
    </row>
    <row r="30" spans="1:8" ht="124.5" customHeight="1" x14ac:dyDescent="0.3">
      <c r="A30" s="9">
        <v>7</v>
      </c>
      <c r="B30" s="40" t="s">
        <v>106</v>
      </c>
      <c r="C30" s="28" t="s">
        <v>24</v>
      </c>
      <c r="D30" s="10" t="s">
        <v>20</v>
      </c>
      <c r="E30" s="12">
        <v>1581.8</v>
      </c>
      <c r="F30" s="12">
        <v>1575</v>
      </c>
      <c r="G30" s="11">
        <f t="shared" si="0"/>
        <v>99.570110001264396</v>
      </c>
      <c r="H30" s="29" t="s">
        <v>64</v>
      </c>
    </row>
    <row r="31" spans="1:8" ht="105.75" customHeight="1" x14ac:dyDescent="0.3">
      <c r="A31" s="9">
        <v>8</v>
      </c>
      <c r="B31" s="42"/>
      <c r="C31" s="28" t="s">
        <v>23</v>
      </c>
      <c r="D31" s="10" t="s">
        <v>20</v>
      </c>
      <c r="E31" s="12">
        <v>2771.6</v>
      </c>
      <c r="F31" s="12">
        <v>455.9</v>
      </c>
      <c r="G31" s="11">
        <f t="shared" si="0"/>
        <v>16.448982537162649</v>
      </c>
      <c r="H31" s="28" t="s">
        <v>58</v>
      </c>
    </row>
    <row r="32" spans="1:8" ht="92.25" customHeight="1" x14ac:dyDescent="0.3">
      <c r="A32" s="9">
        <v>9</v>
      </c>
      <c r="B32" s="42"/>
      <c r="C32" s="28" t="s">
        <v>25</v>
      </c>
      <c r="D32" s="10" t="s">
        <v>20</v>
      </c>
      <c r="E32" s="12">
        <v>2009.2</v>
      </c>
      <c r="F32" s="12">
        <v>1125.5</v>
      </c>
      <c r="G32" s="11">
        <f t="shared" si="0"/>
        <v>56.017320326498108</v>
      </c>
      <c r="H32" s="28" t="s">
        <v>59</v>
      </c>
    </row>
    <row r="33" spans="1:8" ht="79.5" customHeight="1" x14ac:dyDescent="0.3">
      <c r="A33" s="9">
        <v>10</v>
      </c>
      <c r="B33" s="41"/>
      <c r="C33" s="28" t="s">
        <v>82</v>
      </c>
      <c r="D33" s="10" t="s">
        <v>20</v>
      </c>
      <c r="E33" s="12">
        <v>4569.8999999999996</v>
      </c>
      <c r="F33" s="12">
        <v>4569.8999999999996</v>
      </c>
      <c r="G33" s="11">
        <f t="shared" si="0"/>
        <v>100</v>
      </c>
      <c r="H33" s="28" t="s">
        <v>65</v>
      </c>
    </row>
    <row r="34" spans="1:8" ht="66" customHeight="1" x14ac:dyDescent="0.3">
      <c r="A34" s="9">
        <v>11</v>
      </c>
      <c r="B34" s="28" t="s">
        <v>104</v>
      </c>
      <c r="C34" s="28" t="s">
        <v>34</v>
      </c>
      <c r="D34" s="10" t="s">
        <v>21</v>
      </c>
      <c r="E34" s="12">
        <v>170</v>
      </c>
      <c r="F34" s="12">
        <v>131.80000000000001</v>
      </c>
      <c r="G34" s="11">
        <f t="shared" si="0"/>
        <v>77.529411764705884</v>
      </c>
      <c r="H34" s="28" t="s">
        <v>50</v>
      </c>
    </row>
    <row r="35" spans="1:8" s="16" customFormat="1" ht="63" customHeight="1" x14ac:dyDescent="0.3">
      <c r="A35" s="13">
        <v>12</v>
      </c>
      <c r="B35" s="30" t="s">
        <v>107</v>
      </c>
      <c r="C35" s="28" t="s">
        <v>108</v>
      </c>
      <c r="D35" s="14" t="s">
        <v>21</v>
      </c>
      <c r="E35" s="15">
        <v>3.7</v>
      </c>
      <c r="F35" s="13"/>
      <c r="G35" s="15">
        <f t="shared" si="0"/>
        <v>0</v>
      </c>
      <c r="H35" s="30" t="s">
        <v>54</v>
      </c>
    </row>
    <row r="36" spans="1:8" ht="165.75" customHeight="1" x14ac:dyDescent="0.3">
      <c r="A36" s="9">
        <v>13</v>
      </c>
      <c r="B36" s="28" t="s">
        <v>109</v>
      </c>
      <c r="C36" s="28" t="s">
        <v>22</v>
      </c>
      <c r="D36" s="10" t="s">
        <v>21</v>
      </c>
      <c r="E36" s="12">
        <v>485</v>
      </c>
      <c r="F36" s="12">
        <v>422.3</v>
      </c>
      <c r="G36" s="17">
        <f t="shared" si="0"/>
        <v>87.072164948453619</v>
      </c>
      <c r="H36" s="28" t="s">
        <v>51</v>
      </c>
    </row>
    <row r="37" spans="1:8" ht="126" customHeight="1" x14ac:dyDescent="0.3">
      <c r="A37" s="9">
        <v>14</v>
      </c>
      <c r="B37" s="28" t="s">
        <v>111</v>
      </c>
      <c r="C37" s="28" t="s">
        <v>52</v>
      </c>
      <c r="D37" s="10" t="s">
        <v>21</v>
      </c>
      <c r="E37" s="12">
        <v>385</v>
      </c>
      <c r="F37" s="12">
        <v>376.9</v>
      </c>
      <c r="G37" s="17">
        <f t="shared" si="0"/>
        <v>97.896103896103895</v>
      </c>
      <c r="H37" s="28" t="s">
        <v>36</v>
      </c>
    </row>
    <row r="38" spans="1:8" ht="51.75" customHeight="1" x14ac:dyDescent="0.3">
      <c r="A38" s="9">
        <v>15</v>
      </c>
      <c r="B38" s="28" t="s">
        <v>110</v>
      </c>
      <c r="C38" s="28" t="s">
        <v>53</v>
      </c>
      <c r="D38" s="10" t="s">
        <v>21</v>
      </c>
      <c r="E38" s="12">
        <v>200</v>
      </c>
      <c r="F38" s="12">
        <v>191.7</v>
      </c>
      <c r="G38" s="12">
        <f t="shared" si="0"/>
        <v>95.85</v>
      </c>
      <c r="H38" s="28" t="s">
        <v>36</v>
      </c>
    </row>
    <row r="39" spans="1:8" ht="78" customHeight="1" x14ac:dyDescent="0.3">
      <c r="A39" s="9">
        <v>16</v>
      </c>
      <c r="B39" s="28" t="s">
        <v>112</v>
      </c>
      <c r="C39" s="28" t="s">
        <v>27</v>
      </c>
      <c r="D39" s="10" t="s">
        <v>21</v>
      </c>
      <c r="E39" s="12">
        <f>60+16+34+500</f>
        <v>610</v>
      </c>
      <c r="F39" s="12">
        <f>73.4+500</f>
        <v>573.4</v>
      </c>
      <c r="G39" s="12">
        <f t="shared" si="0"/>
        <v>94</v>
      </c>
      <c r="H39" s="28" t="s">
        <v>57</v>
      </c>
    </row>
    <row r="40" spans="1:8" ht="249" customHeight="1" x14ac:dyDescent="0.3">
      <c r="A40" s="9">
        <v>17</v>
      </c>
      <c r="B40" s="28" t="s">
        <v>113</v>
      </c>
      <c r="C40" s="28" t="s">
        <v>119</v>
      </c>
      <c r="D40" s="10" t="s">
        <v>21</v>
      </c>
      <c r="E40" s="12">
        <v>30.4</v>
      </c>
      <c r="F40" s="12">
        <v>23.3</v>
      </c>
      <c r="G40" s="12">
        <f t="shared" si="0"/>
        <v>76.64473684210526</v>
      </c>
      <c r="H40" s="28" t="s">
        <v>122</v>
      </c>
    </row>
    <row r="41" spans="1:8" ht="255.75" customHeight="1" x14ac:dyDescent="0.3">
      <c r="A41" s="9">
        <v>18</v>
      </c>
      <c r="B41" s="28" t="s">
        <v>117</v>
      </c>
      <c r="C41" s="28" t="s">
        <v>30</v>
      </c>
      <c r="D41" s="10" t="s">
        <v>21</v>
      </c>
      <c r="E41" s="12">
        <v>162.19999999999999</v>
      </c>
      <c r="F41" s="12">
        <v>122.6</v>
      </c>
      <c r="G41" s="12">
        <f t="shared" si="0"/>
        <v>75.585696670776827</v>
      </c>
      <c r="H41" s="28" t="s">
        <v>61</v>
      </c>
    </row>
    <row r="42" spans="1:8" ht="146.25" customHeight="1" x14ac:dyDescent="0.3">
      <c r="A42" s="9">
        <v>19</v>
      </c>
      <c r="B42" s="28" t="s">
        <v>115</v>
      </c>
      <c r="C42" s="28" t="s">
        <v>33</v>
      </c>
      <c r="D42" s="10" t="s">
        <v>21</v>
      </c>
      <c r="E42" s="12">
        <v>29.4</v>
      </c>
      <c r="F42" s="12">
        <v>28.8</v>
      </c>
      <c r="G42" s="12">
        <f t="shared" si="0"/>
        <v>97.959183673469397</v>
      </c>
      <c r="H42" s="28" t="s">
        <v>63</v>
      </c>
    </row>
    <row r="43" spans="1:8" ht="264" customHeight="1" x14ac:dyDescent="0.3">
      <c r="A43" s="9">
        <v>20</v>
      </c>
      <c r="B43" s="28" t="s">
        <v>114</v>
      </c>
      <c r="C43" s="28" t="s">
        <v>83</v>
      </c>
      <c r="D43" s="10" t="s">
        <v>21</v>
      </c>
      <c r="E43" s="12">
        <v>294</v>
      </c>
      <c r="F43" s="12">
        <v>225.1</v>
      </c>
      <c r="G43" s="12">
        <f t="shared" si="0"/>
        <v>76.564625850340136</v>
      </c>
      <c r="H43" s="28" t="s">
        <v>50</v>
      </c>
    </row>
    <row r="44" spans="1:8" ht="172.5" customHeight="1" x14ac:dyDescent="0.3">
      <c r="A44" s="9">
        <v>21</v>
      </c>
      <c r="B44" s="28" t="s">
        <v>116</v>
      </c>
      <c r="C44" s="28" t="s">
        <v>82</v>
      </c>
      <c r="D44" s="10" t="s">
        <v>21</v>
      </c>
      <c r="E44" s="12">
        <v>499</v>
      </c>
      <c r="F44" s="12">
        <v>458.7</v>
      </c>
      <c r="G44" s="12">
        <f t="shared" si="0"/>
        <v>91.923847695390776</v>
      </c>
      <c r="H44" s="28" t="s">
        <v>67</v>
      </c>
    </row>
    <row r="45" spans="1:8" ht="144" customHeight="1" x14ac:dyDescent="0.3">
      <c r="A45" s="9">
        <v>22</v>
      </c>
      <c r="B45" s="28" t="s">
        <v>116</v>
      </c>
      <c r="C45" s="28" t="s">
        <v>66</v>
      </c>
      <c r="D45" s="10" t="s">
        <v>18</v>
      </c>
      <c r="E45" s="12">
        <v>2264.9</v>
      </c>
      <c r="F45" s="12">
        <v>1694.9</v>
      </c>
      <c r="G45" s="12">
        <f t="shared" si="0"/>
        <v>74.833325974656717</v>
      </c>
      <c r="H45" s="28" t="s">
        <v>96</v>
      </c>
    </row>
    <row r="46" spans="1:8" ht="124.5" customHeight="1" x14ac:dyDescent="0.3">
      <c r="A46" s="9">
        <v>23</v>
      </c>
      <c r="B46" s="28" t="s">
        <v>116</v>
      </c>
      <c r="C46" s="28" t="s">
        <v>31</v>
      </c>
      <c r="D46" s="18" t="s">
        <v>29</v>
      </c>
      <c r="E46" s="12">
        <v>6545.6</v>
      </c>
      <c r="F46" s="12">
        <v>6261.1</v>
      </c>
      <c r="G46" s="12">
        <f t="shared" si="0"/>
        <v>95.653568809582012</v>
      </c>
      <c r="H46" s="28" t="s">
        <v>101</v>
      </c>
    </row>
    <row r="47" spans="1:8" ht="42" customHeight="1" x14ac:dyDescent="0.3">
      <c r="A47" s="19"/>
      <c r="B47" s="19"/>
      <c r="C47" s="20" t="s">
        <v>32</v>
      </c>
      <c r="D47" s="21"/>
      <c r="E47" s="22">
        <f>SUM(E24:E46)</f>
        <v>23544.9</v>
      </c>
      <c r="F47" s="23">
        <f>SUM(F24:F46)</f>
        <v>19116.199999999997</v>
      </c>
      <c r="G47" s="12">
        <f t="shared" si="0"/>
        <v>81.190406414977318</v>
      </c>
      <c r="H47" s="28"/>
    </row>
    <row r="48" spans="1:8" x14ac:dyDescent="0.3">
      <c r="A48" s="24"/>
      <c r="B48" s="24"/>
      <c r="C48" s="24"/>
      <c r="D48" s="25"/>
      <c r="E48" s="24"/>
      <c r="F48" s="24"/>
      <c r="G48" s="24"/>
      <c r="H48" s="24"/>
    </row>
    <row r="50" spans="1:8" x14ac:dyDescent="0.3">
      <c r="A50" s="43" t="s">
        <v>3</v>
      </c>
      <c r="B50" s="43"/>
      <c r="C50" s="43"/>
      <c r="D50" s="43"/>
      <c r="E50" s="43"/>
      <c r="F50" s="43"/>
      <c r="G50" s="43"/>
      <c r="H50" s="43"/>
    </row>
    <row r="51" spans="1:8" x14ac:dyDescent="0.3">
      <c r="A51" s="26"/>
    </row>
    <row r="52" spans="1:8" ht="17.25" customHeight="1" x14ac:dyDescent="0.3">
      <c r="A52" s="34" t="s">
        <v>10</v>
      </c>
      <c r="B52" s="34" t="s">
        <v>4</v>
      </c>
      <c r="C52" s="34" t="s">
        <v>5</v>
      </c>
      <c r="D52" s="34" t="s">
        <v>6</v>
      </c>
      <c r="E52" s="34" t="s">
        <v>7</v>
      </c>
      <c r="F52" s="34" t="s">
        <v>8</v>
      </c>
      <c r="G52" s="34" t="s">
        <v>16</v>
      </c>
    </row>
    <row r="53" spans="1:8" x14ac:dyDescent="0.3">
      <c r="A53" s="35"/>
      <c r="B53" s="35"/>
      <c r="C53" s="35"/>
      <c r="D53" s="35"/>
      <c r="E53" s="35"/>
      <c r="F53" s="35"/>
      <c r="G53" s="35"/>
    </row>
    <row r="54" spans="1:8" ht="17.25" customHeight="1" x14ac:dyDescent="0.3">
      <c r="A54" s="35"/>
      <c r="B54" s="35"/>
      <c r="C54" s="35"/>
      <c r="D54" s="35"/>
      <c r="E54" s="35"/>
      <c r="F54" s="35"/>
      <c r="G54" s="35"/>
    </row>
    <row r="55" spans="1:8" x14ac:dyDescent="0.3">
      <c r="A55" s="35"/>
      <c r="B55" s="35"/>
      <c r="C55" s="35"/>
      <c r="D55" s="35"/>
      <c r="E55" s="35"/>
      <c r="F55" s="35"/>
      <c r="G55" s="35"/>
    </row>
    <row r="56" spans="1:8" ht="17.25" customHeight="1" x14ac:dyDescent="0.3">
      <c r="A56" s="35"/>
      <c r="B56" s="35"/>
      <c r="C56" s="35"/>
      <c r="D56" s="35"/>
      <c r="E56" s="35"/>
      <c r="F56" s="35"/>
      <c r="G56" s="35"/>
    </row>
    <row r="57" spans="1:8" x14ac:dyDescent="0.3">
      <c r="A57" s="35"/>
      <c r="B57" s="35"/>
      <c r="C57" s="35"/>
      <c r="D57" s="35"/>
      <c r="E57" s="35"/>
      <c r="F57" s="35"/>
      <c r="G57" s="35"/>
    </row>
    <row r="58" spans="1:8" ht="17.25" customHeight="1" x14ac:dyDescent="0.3">
      <c r="A58" s="35"/>
      <c r="B58" s="35"/>
      <c r="C58" s="35"/>
      <c r="D58" s="35"/>
      <c r="E58" s="35"/>
      <c r="F58" s="35"/>
      <c r="G58" s="35"/>
    </row>
    <row r="59" spans="1:8" ht="93.75" x14ac:dyDescent="0.3">
      <c r="A59" s="10">
        <v>1</v>
      </c>
      <c r="B59" s="10" t="s">
        <v>38</v>
      </c>
      <c r="C59" s="10" t="s">
        <v>39</v>
      </c>
      <c r="D59" s="10">
        <v>10</v>
      </c>
      <c r="E59" s="10">
        <v>4</v>
      </c>
      <c r="F59" s="10" t="s">
        <v>99</v>
      </c>
      <c r="G59" s="10" t="s">
        <v>100</v>
      </c>
    </row>
    <row r="60" spans="1:8" ht="110.25" customHeight="1" x14ac:dyDescent="0.3">
      <c r="A60" s="10">
        <v>2</v>
      </c>
      <c r="B60" s="10" t="s">
        <v>40</v>
      </c>
      <c r="C60" s="10" t="s">
        <v>39</v>
      </c>
      <c r="D60" s="10">
        <v>14</v>
      </c>
      <c r="E60" s="10">
        <v>14</v>
      </c>
      <c r="F60" s="10"/>
      <c r="G60" s="10" t="s">
        <v>81</v>
      </c>
    </row>
    <row r="61" spans="1:8" ht="85.5" customHeight="1" x14ac:dyDescent="0.3">
      <c r="A61" s="10">
        <v>3</v>
      </c>
      <c r="B61" s="10" t="s">
        <v>92</v>
      </c>
      <c r="C61" s="10" t="s">
        <v>88</v>
      </c>
      <c r="D61" s="10">
        <v>9</v>
      </c>
      <c r="E61" s="10">
        <v>9</v>
      </c>
      <c r="F61" s="10"/>
      <c r="G61" s="10" t="s">
        <v>42</v>
      </c>
    </row>
    <row r="62" spans="1:8" ht="80.25" customHeight="1" x14ac:dyDescent="0.3">
      <c r="A62" s="10">
        <v>4</v>
      </c>
      <c r="B62" s="10" t="s">
        <v>44</v>
      </c>
      <c r="C62" s="10" t="s">
        <v>88</v>
      </c>
      <c r="D62" s="10">
        <v>5</v>
      </c>
      <c r="E62" s="10">
        <v>5</v>
      </c>
      <c r="F62" s="10"/>
      <c r="G62" s="10" t="s">
        <v>43</v>
      </c>
    </row>
    <row r="63" spans="1:8" ht="78" customHeight="1" x14ac:dyDescent="0.3">
      <c r="A63" s="10">
        <v>5</v>
      </c>
      <c r="B63" s="10" t="s">
        <v>45</v>
      </c>
      <c r="C63" s="10" t="s">
        <v>88</v>
      </c>
      <c r="D63" s="10">
        <v>5</v>
      </c>
      <c r="E63" s="10">
        <v>5</v>
      </c>
      <c r="F63" s="10"/>
      <c r="G63" s="10" t="s">
        <v>41</v>
      </c>
    </row>
    <row r="64" spans="1:8" ht="37.5" x14ac:dyDescent="0.3">
      <c r="A64" s="10">
        <v>6</v>
      </c>
      <c r="B64" s="10" t="s">
        <v>93</v>
      </c>
      <c r="C64" s="10" t="s">
        <v>39</v>
      </c>
      <c r="D64" s="10">
        <v>12</v>
      </c>
      <c r="E64" s="10">
        <v>11</v>
      </c>
      <c r="F64" s="10" t="s">
        <v>55</v>
      </c>
      <c r="G64" s="10" t="s">
        <v>62</v>
      </c>
    </row>
    <row r="65" spans="1:7" ht="100.5" customHeight="1" x14ac:dyDescent="0.3">
      <c r="A65" s="10">
        <v>7</v>
      </c>
      <c r="B65" s="10" t="s">
        <v>46</v>
      </c>
      <c r="C65" s="10" t="s">
        <v>88</v>
      </c>
      <c r="D65" s="10">
        <v>48</v>
      </c>
      <c r="E65" s="10">
        <v>48</v>
      </c>
      <c r="F65" s="10"/>
      <c r="G65" s="10" t="s">
        <v>80</v>
      </c>
    </row>
    <row r="66" spans="1:7" ht="153.75" customHeight="1" x14ac:dyDescent="0.3">
      <c r="A66" s="10">
        <v>8</v>
      </c>
      <c r="B66" s="10" t="s">
        <v>47</v>
      </c>
      <c r="C66" s="10" t="s">
        <v>88</v>
      </c>
      <c r="D66" s="10">
        <v>3</v>
      </c>
      <c r="E66" s="10">
        <v>2</v>
      </c>
      <c r="F66" s="10" t="s">
        <v>123</v>
      </c>
      <c r="G66" s="10" t="s">
        <v>60</v>
      </c>
    </row>
    <row r="67" spans="1:7" ht="171" customHeight="1" x14ac:dyDescent="0.3">
      <c r="A67" s="10">
        <v>9</v>
      </c>
      <c r="B67" s="10" t="s">
        <v>48</v>
      </c>
      <c r="C67" s="10" t="s">
        <v>88</v>
      </c>
      <c r="D67" s="10">
        <v>1</v>
      </c>
      <c r="E67" s="10">
        <v>0</v>
      </c>
      <c r="F67" s="10" t="s">
        <v>59</v>
      </c>
      <c r="G67" s="10" t="s">
        <v>60</v>
      </c>
    </row>
    <row r="68" spans="1:7" ht="135" customHeight="1" x14ac:dyDescent="0.3">
      <c r="A68" s="10">
        <v>10</v>
      </c>
      <c r="B68" s="10" t="s">
        <v>68</v>
      </c>
      <c r="C68" s="10" t="s">
        <v>88</v>
      </c>
      <c r="D68" s="10">
        <v>3</v>
      </c>
      <c r="E68" s="10">
        <v>3</v>
      </c>
      <c r="F68" s="10"/>
      <c r="G68" s="10" t="s">
        <v>86</v>
      </c>
    </row>
    <row r="69" spans="1:7" ht="37.5" x14ac:dyDescent="0.3">
      <c r="A69" s="10">
        <v>11</v>
      </c>
      <c r="B69" s="10" t="s">
        <v>69</v>
      </c>
      <c r="C69" s="10" t="s">
        <v>88</v>
      </c>
      <c r="D69" s="10">
        <v>1</v>
      </c>
      <c r="E69" s="10">
        <v>1</v>
      </c>
      <c r="F69" s="10"/>
      <c r="G69" s="10" t="s">
        <v>49</v>
      </c>
    </row>
    <row r="70" spans="1:7" ht="56.25" x14ac:dyDescent="0.3">
      <c r="A70" s="10">
        <v>12</v>
      </c>
      <c r="B70" s="10" t="s">
        <v>70</v>
      </c>
      <c r="C70" s="10" t="s">
        <v>88</v>
      </c>
      <c r="D70" s="10">
        <v>216</v>
      </c>
      <c r="E70" s="10">
        <v>193</v>
      </c>
      <c r="F70" s="10" t="s">
        <v>51</v>
      </c>
      <c r="G70" s="10" t="s">
        <v>79</v>
      </c>
    </row>
    <row r="71" spans="1:7" ht="123" customHeight="1" x14ac:dyDescent="0.3">
      <c r="A71" s="10">
        <v>13</v>
      </c>
      <c r="B71" s="10" t="s">
        <v>71</v>
      </c>
      <c r="C71" s="10" t="s">
        <v>88</v>
      </c>
      <c r="D71" s="10">
        <v>34</v>
      </c>
      <c r="E71" s="10">
        <v>32</v>
      </c>
      <c r="F71" s="10" t="s">
        <v>51</v>
      </c>
      <c r="G71" s="10" t="s">
        <v>79</v>
      </c>
    </row>
    <row r="72" spans="1:7" ht="93.75" customHeight="1" x14ac:dyDescent="0.3">
      <c r="A72" s="10">
        <v>14</v>
      </c>
      <c r="B72" s="10" t="s">
        <v>72</v>
      </c>
      <c r="C72" s="10" t="s">
        <v>88</v>
      </c>
      <c r="D72" s="10">
        <v>10000</v>
      </c>
      <c r="E72" s="10">
        <v>10000</v>
      </c>
      <c r="F72" s="10"/>
      <c r="G72" s="10" t="s">
        <v>78</v>
      </c>
    </row>
    <row r="73" spans="1:7" ht="112.5" x14ac:dyDescent="0.3">
      <c r="A73" s="10">
        <v>15</v>
      </c>
      <c r="B73" s="10" t="s">
        <v>75</v>
      </c>
      <c r="C73" s="10" t="s">
        <v>88</v>
      </c>
      <c r="D73" s="10">
        <v>4</v>
      </c>
      <c r="E73" s="10">
        <v>3</v>
      </c>
      <c r="F73" s="10" t="s">
        <v>56</v>
      </c>
      <c r="G73" s="10" t="s">
        <v>77</v>
      </c>
    </row>
    <row r="74" spans="1:7" ht="56.25" x14ac:dyDescent="0.3">
      <c r="A74" s="10">
        <v>16</v>
      </c>
      <c r="B74" s="10" t="s">
        <v>73</v>
      </c>
      <c r="C74" s="10" t="s">
        <v>88</v>
      </c>
      <c r="D74" s="10">
        <v>8</v>
      </c>
      <c r="E74" s="10">
        <v>6</v>
      </c>
      <c r="F74" s="9" t="s">
        <v>122</v>
      </c>
      <c r="G74" s="10" t="s">
        <v>118</v>
      </c>
    </row>
    <row r="75" spans="1:7" ht="56.25" x14ac:dyDescent="0.3">
      <c r="A75" s="10">
        <v>17</v>
      </c>
      <c r="B75" s="10" t="s">
        <v>76</v>
      </c>
      <c r="C75" s="10" t="s">
        <v>88</v>
      </c>
      <c r="D75" s="10">
        <v>1</v>
      </c>
      <c r="E75" s="10">
        <v>1</v>
      </c>
      <c r="F75" s="10"/>
      <c r="G75" s="10" t="s">
        <v>94</v>
      </c>
    </row>
    <row r="76" spans="1:7" ht="103.5" customHeight="1" x14ac:dyDescent="0.3">
      <c r="A76" s="10">
        <v>18</v>
      </c>
      <c r="B76" s="10" t="s">
        <v>74</v>
      </c>
      <c r="C76" s="10" t="s">
        <v>88</v>
      </c>
      <c r="D76" s="10">
        <v>5</v>
      </c>
      <c r="E76" s="10">
        <v>5</v>
      </c>
      <c r="F76" s="10"/>
      <c r="G76" s="10" t="s">
        <v>95</v>
      </c>
    </row>
    <row r="77" spans="1:7" ht="168.75" x14ac:dyDescent="0.3">
      <c r="A77" s="10">
        <v>19</v>
      </c>
      <c r="B77" s="10" t="s">
        <v>84</v>
      </c>
      <c r="C77" s="10" t="s">
        <v>88</v>
      </c>
      <c r="D77" s="10">
        <v>21</v>
      </c>
      <c r="E77" s="10">
        <v>18</v>
      </c>
      <c r="F77" s="10" t="s">
        <v>90</v>
      </c>
      <c r="G77" s="10" t="s">
        <v>85</v>
      </c>
    </row>
    <row r="78" spans="1:7" ht="56.25" x14ac:dyDescent="0.3">
      <c r="A78" s="10">
        <v>20</v>
      </c>
      <c r="B78" s="10" t="s">
        <v>87</v>
      </c>
      <c r="C78" s="10" t="s">
        <v>88</v>
      </c>
      <c r="D78" s="10">
        <v>5</v>
      </c>
      <c r="E78" s="10">
        <v>5</v>
      </c>
      <c r="F78" s="10"/>
      <c r="G78" s="10" t="s">
        <v>80</v>
      </c>
    </row>
    <row r="79" spans="1:7" ht="75" x14ac:dyDescent="0.3">
      <c r="A79" s="10">
        <v>21</v>
      </c>
      <c r="B79" s="10" t="s">
        <v>89</v>
      </c>
      <c r="C79" s="10" t="s">
        <v>88</v>
      </c>
      <c r="D79" s="10">
        <v>5</v>
      </c>
      <c r="E79" s="10">
        <v>5</v>
      </c>
      <c r="F79" s="10"/>
      <c r="G79" s="10" t="s">
        <v>80</v>
      </c>
    </row>
    <row r="80" spans="1:7" x14ac:dyDescent="0.3">
      <c r="A80" s="32"/>
      <c r="B80" s="32"/>
      <c r="C80" s="32"/>
      <c r="D80" s="32"/>
      <c r="E80" s="32"/>
      <c r="F80" s="32"/>
      <c r="G80" s="32"/>
    </row>
    <row r="82" spans="2:2" x14ac:dyDescent="0.3">
      <c r="B82" s="31" t="s">
        <v>124</v>
      </c>
    </row>
    <row r="83" spans="2:2" x14ac:dyDescent="0.3">
      <c r="B83" s="27" t="s">
        <v>125</v>
      </c>
    </row>
  </sheetData>
  <mergeCells count="24">
    <mergeCell ref="C24:C25"/>
    <mergeCell ref="A52:A58"/>
    <mergeCell ref="G52:G58"/>
    <mergeCell ref="F52:F58"/>
    <mergeCell ref="B52:B58"/>
    <mergeCell ref="C52:C58"/>
    <mergeCell ref="D52:D58"/>
    <mergeCell ref="E52:E58"/>
    <mergeCell ref="B24:B25"/>
    <mergeCell ref="B26:B28"/>
    <mergeCell ref="B30:B33"/>
    <mergeCell ref="C26:C28"/>
    <mergeCell ref="A50:H50"/>
    <mergeCell ref="A1:H1"/>
    <mergeCell ref="A16:A22"/>
    <mergeCell ref="C16:C22"/>
    <mergeCell ref="E16:E22"/>
    <mergeCell ref="F16:F22"/>
    <mergeCell ref="B16:B22"/>
    <mergeCell ref="D16:D22"/>
    <mergeCell ref="G16:G22"/>
    <mergeCell ref="H16:H22"/>
    <mergeCell ref="D3:G3"/>
    <mergeCell ref="A8:H8"/>
  </mergeCells>
  <printOptions horizontalCentered="1"/>
  <pageMargins left="0.27559055118110237" right="0.27559055118110237" top="0.51181102362204722" bottom="0.74803149606299213" header="0.31496062992125984" footer="0.31496062992125984"/>
  <pageSetup paperSize="9" scale="45" fitToHeight="6" orientation="landscape" verticalDpi="180" r:id="rId1"/>
  <rowBreaks count="1" manualBreakCount="1">
    <brk id="31"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2024-03-21T08:20:46Z</dcterms:modified>
</cp:coreProperties>
</file>